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4EC5FD14-E339-47F6-B46F-B8B2E91397E5}" xr6:coauthVersionLast="47" xr6:coauthVersionMax="47" xr10:uidLastSave="{00000000-0000-0000-0000-000000000000}"/>
  <bookViews>
    <workbookView xWindow="-110" yWindow="-110" windowWidth="19420" windowHeight="10420" xr2:uid="{58A74316-D264-445A-8380-4022B7C707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F40" i="1"/>
  <c r="G40" i="1"/>
  <c r="H40" i="1"/>
  <c r="I40" i="1"/>
  <c r="J40" i="1"/>
  <c r="K40" i="1"/>
  <c r="L40" i="1"/>
  <c r="M40" i="1"/>
  <c r="N40" i="1"/>
  <c r="O40" i="1"/>
  <c r="P40" i="1"/>
  <c r="E39" i="1"/>
  <c r="F39" i="1"/>
  <c r="G39" i="1"/>
  <c r="H39" i="1"/>
  <c r="I39" i="1"/>
  <c r="J39" i="1"/>
  <c r="K39" i="1"/>
  <c r="L39" i="1"/>
  <c r="M39" i="1"/>
  <c r="N39" i="1"/>
  <c r="O39" i="1"/>
  <c r="P39" i="1"/>
  <c r="P38" i="1"/>
  <c r="E38" i="1"/>
  <c r="F38" i="1"/>
  <c r="G38" i="1"/>
  <c r="H38" i="1"/>
  <c r="I38" i="1"/>
  <c r="J38" i="1"/>
  <c r="K38" i="1"/>
  <c r="L38" i="1"/>
  <c r="M38" i="1"/>
  <c r="N38" i="1"/>
  <c r="O38" i="1"/>
  <c r="D40" i="1"/>
  <c r="D39" i="1"/>
  <c r="D38" i="1"/>
</calcChain>
</file>

<file path=xl/sharedStrings.xml><?xml version="1.0" encoding="utf-8"?>
<sst xmlns="http://schemas.openxmlformats.org/spreadsheetml/2006/main" count="89" uniqueCount="57">
  <si>
    <t>S.No</t>
  </si>
  <si>
    <t>Sample No</t>
  </si>
  <si>
    <t>Formation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</si>
  <si>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</si>
  <si>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</si>
  <si>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</si>
  <si>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</si>
  <si>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</si>
  <si>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</si>
  <si>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</si>
  <si>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</si>
  <si>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</si>
  <si>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</si>
  <si>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</si>
  <si>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</si>
  <si>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V(ppm)</t>
  </si>
  <si>
    <t>P3/RB/2025</t>
  </si>
  <si>
    <t>Kharinadi</t>
  </si>
  <si>
    <t>P5/RB/2025</t>
  </si>
  <si>
    <t>P9/RB/2025</t>
  </si>
  <si>
    <t>P14/RB/2025</t>
  </si>
  <si>
    <t>P15/RB/2025</t>
  </si>
  <si>
    <t>P17/RB/2025</t>
  </si>
  <si>
    <t>kharinadi</t>
  </si>
  <si>
    <t>T1/RB/2025/01</t>
  </si>
  <si>
    <t>T1/RB/2025/02</t>
  </si>
  <si>
    <t>T1/RB/2025/03</t>
  </si>
  <si>
    <t>T1/RB/2025/04</t>
  </si>
  <si>
    <t>T1/RB/2025/05</t>
  </si>
  <si>
    <t>T1/RB/2025/06</t>
  </si>
  <si>
    <t>T1/RB/2025/07</t>
  </si>
  <si>
    <t>T1/RB/2025/08</t>
  </si>
  <si>
    <t>T1/RB/2025/09</t>
  </si>
  <si>
    <t>T1/RB/2025/10</t>
  </si>
  <si>
    <t>T1/RB/2025/A</t>
  </si>
  <si>
    <t>T1/RB/2025/B</t>
  </si>
  <si>
    <t>T1/RB/2025/C</t>
  </si>
  <si>
    <t>T1/RB/2025/D</t>
  </si>
  <si>
    <t>T4/RB/2025/01</t>
  </si>
  <si>
    <t>T4/RB/2025/02</t>
  </si>
  <si>
    <t>T4/RB/2025/03</t>
  </si>
  <si>
    <t>T4/RB/2025/04</t>
  </si>
  <si>
    <t>T4/RB/2025/05</t>
  </si>
  <si>
    <t>T4/RB/2025/06</t>
  </si>
  <si>
    <t>T4/RB/2025/07</t>
  </si>
  <si>
    <t>T4/RB/2025/08</t>
  </si>
  <si>
    <t>T4/RB/2025/09</t>
  </si>
  <si>
    <t>T4/RB/2025/10</t>
  </si>
  <si>
    <t>T4/RB/2025/A</t>
  </si>
  <si>
    <t>T4/RB/2025/B</t>
  </si>
  <si>
    <t>T4/RB/2025/C</t>
  </si>
  <si>
    <t>T4/RB/2025/D</t>
  </si>
  <si>
    <t>Min</t>
  </si>
  <si>
    <t>Max</t>
  </si>
  <si>
    <t>Average</t>
  </si>
  <si>
    <t>Annexure-IVD:Analytical results of Major oxides in Khari Nadi formation (Pit &amp; Trench samples)</t>
  </si>
  <si>
    <t>All values in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</si>
</sst>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5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shrinkToFit="1"/>
    </xf>
    <xf numFmtId="164" fontId="4" fillId="0" borderId="1" xfId="1" applyNumberFormat="1" applyFont="1" applyBorder="1" applyAlignment="1">
      <alignment horizontal="center" vertical="center" shrinkToFit="1"/>
    </xf>
    <xf numFmtId="0" fontId="8" fillId="0" borderId="1" xfId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0BE3D5F-27D1-43D1-97B5-3CCEC1D559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5F70-B71D-4F61-9E96-98F5C9627004}">
  <dimension ref="A1:P40"/>
  <sheetViews>
    <sheetView tabSelected="1" workbookViewId="0">
      <selection sqref="A1:P40"/>
    </sheetView>
  </sheetViews>
  <sheetFormatPr defaultRowHeight="14.5" x14ac:dyDescent="0.35"/>
  <cols>
    <col min="1" max="1" width="5.1796875" bestFit="1" customWidth="1"/>
    <col min="2" max="2" width="14.6328125" bestFit="1" customWidth="1"/>
    <col min="3" max="3" width="10.7265625" bestFit="1" customWidth="1"/>
    <col min="4" max="4" width="5.7265625" bestFit="1" customWidth="1"/>
    <col min="5" max="5" width="6.90625" bestFit="1" customWidth="1"/>
    <col min="6" max="6" width="7.08984375" bestFit="1" customWidth="1"/>
    <col min="7" max="7" width="5.81640625" bestFit="1" customWidth="1"/>
    <col min="8" max="9" width="5.7265625" bestFit="1" customWidth="1"/>
    <col min="10" max="10" width="6.26953125" bestFit="1" customWidth="1"/>
    <col min="11" max="11" width="5.36328125" bestFit="1" customWidth="1"/>
    <col min="12" max="12" width="5.6328125" bestFit="1" customWidth="1"/>
    <col min="13" max="13" width="6.08984375" bestFit="1" customWidth="1"/>
    <col min="14" max="15" width="5.7265625" bestFit="1" customWidth="1"/>
    <col min="16" max="16" width="7.90625" bestFit="1" customWidth="1"/>
  </cols>
  <sheetData>
    <row r="1" spans="1:16" ht="20" x14ac:dyDescent="0.35">
      <c r="A1" s="11" t="s">
        <v>55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6" ht="15" x14ac:dyDescent="0.35">
      <c r="A2" s="10" t="s">
        <v>0</v>
      </c>
      <c r="B2" s="10" t="s">
        <v>1</v>
      </c>
      <c r="C2" s="10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10" t="s">
        <v>15</v>
      </c>
    </row>
    <row r="3" spans="1:16" ht="15" x14ac:dyDescent="0.35">
      <c r="A3" s="10"/>
      <c r="B3" s="10"/>
      <c r="C3" s="10"/>
      <c r="D3" s="10" t="s">
        <v>56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15.5" x14ac:dyDescent="0.35">
      <c r="A4" s="4">
        <v>1</v>
      </c>
      <c r="B4" s="5" t="s">
        <v>16</v>
      </c>
      <c r="C4" s="2" t="s">
        <v>17</v>
      </c>
      <c r="D4" s="6">
        <v>53.795999999999999</v>
      </c>
      <c r="E4" s="6">
        <v>9.8770000000000007</v>
      </c>
      <c r="F4" s="6">
        <v>11.778</v>
      </c>
      <c r="G4" s="6">
        <v>9.5000000000000001E-2</v>
      </c>
      <c r="H4" s="6">
        <v>2.2999999999999998</v>
      </c>
      <c r="I4" s="6">
        <v>1.496</v>
      </c>
      <c r="J4" s="6">
        <v>1.2410000000000001</v>
      </c>
      <c r="K4" s="6">
        <v>0.49299999999999999</v>
      </c>
      <c r="L4" s="6">
        <v>2.88</v>
      </c>
      <c r="M4" s="6">
        <v>0.16700000000000001</v>
      </c>
      <c r="N4" s="6">
        <v>15.71</v>
      </c>
      <c r="O4" s="6">
        <v>99.832999999999998</v>
      </c>
      <c r="P4" s="7">
        <v>228.5</v>
      </c>
    </row>
    <row r="5" spans="1:16" ht="15.5" x14ac:dyDescent="0.35">
      <c r="A5" s="4">
        <v>2</v>
      </c>
      <c r="B5" s="5" t="s">
        <v>18</v>
      </c>
      <c r="C5" s="2" t="s">
        <v>17</v>
      </c>
      <c r="D5" s="6">
        <v>46.68</v>
      </c>
      <c r="E5" s="6">
        <v>0.2</v>
      </c>
      <c r="F5" s="6">
        <v>3.8</v>
      </c>
      <c r="G5" s="6">
        <v>4.2999999999999997E-2</v>
      </c>
      <c r="H5" s="6">
        <v>2.9769999999999999</v>
      </c>
      <c r="I5" s="6">
        <v>20.065000000000001</v>
      </c>
      <c r="J5" s="6">
        <v>0.161</v>
      </c>
      <c r="K5" s="6">
        <v>0.497</v>
      </c>
      <c r="L5" s="6">
        <v>0.97399999999999998</v>
      </c>
      <c r="M5" s="6">
        <v>6.4000000000000001E-2</v>
      </c>
      <c r="N5" s="6">
        <v>24.44</v>
      </c>
      <c r="O5" s="6">
        <v>99.900999999999996</v>
      </c>
      <c r="P5" s="7">
        <v>47.7</v>
      </c>
    </row>
    <row r="6" spans="1:16" ht="15.5" x14ac:dyDescent="0.35">
      <c r="A6" s="4">
        <v>3</v>
      </c>
      <c r="B6" s="5" t="s">
        <v>19</v>
      </c>
      <c r="C6" s="2" t="s">
        <v>17</v>
      </c>
      <c r="D6" s="6">
        <v>58.999000000000002</v>
      </c>
      <c r="E6" s="6">
        <v>11.885999999999999</v>
      </c>
      <c r="F6" s="6">
        <v>9.6059999999999999</v>
      </c>
      <c r="G6" s="6">
        <v>8.1000000000000003E-2</v>
      </c>
      <c r="H6" s="6">
        <v>1.5089999999999999</v>
      </c>
      <c r="I6" s="6">
        <v>4.79</v>
      </c>
      <c r="J6" s="6">
        <v>1.331</v>
      </c>
      <c r="K6" s="6">
        <v>0.39</v>
      </c>
      <c r="L6" s="6">
        <v>1.788</v>
      </c>
      <c r="M6" s="6">
        <v>7.5999999999999998E-2</v>
      </c>
      <c r="N6" s="6">
        <v>9.36</v>
      </c>
      <c r="O6" s="6">
        <v>99.816000000000003</v>
      </c>
      <c r="P6" s="7">
        <v>126.6</v>
      </c>
    </row>
    <row r="7" spans="1:16" ht="15.5" x14ac:dyDescent="0.35">
      <c r="A7" s="4">
        <v>4</v>
      </c>
      <c r="B7" s="5" t="s">
        <v>20</v>
      </c>
      <c r="C7" s="2" t="s">
        <v>17</v>
      </c>
      <c r="D7" s="6">
        <v>33.93</v>
      </c>
      <c r="E7" s="6">
        <v>0.24</v>
      </c>
      <c r="F7" s="6">
        <v>2.6970000000000001</v>
      </c>
      <c r="G7" s="6">
        <v>4.1000000000000002E-2</v>
      </c>
      <c r="H7" s="6">
        <v>4.9660000000000002</v>
      </c>
      <c r="I7" s="6">
        <v>26.795000000000002</v>
      </c>
      <c r="J7" s="6">
        <v>0.39500000000000002</v>
      </c>
      <c r="K7" s="6">
        <v>0.41599999999999998</v>
      </c>
      <c r="L7" s="6">
        <v>0.46400000000000002</v>
      </c>
      <c r="M7" s="6">
        <v>3.7999999999999999E-2</v>
      </c>
      <c r="N7" s="6">
        <v>29.83</v>
      </c>
      <c r="O7" s="6">
        <v>99.811999999999998</v>
      </c>
      <c r="P7" s="7">
        <v>32.6</v>
      </c>
    </row>
    <row r="8" spans="1:16" ht="15.5" x14ac:dyDescent="0.35">
      <c r="A8" s="4">
        <v>5</v>
      </c>
      <c r="B8" s="5" t="s">
        <v>21</v>
      </c>
      <c r="C8" s="2" t="s">
        <v>17</v>
      </c>
      <c r="D8" s="6">
        <v>61.89</v>
      </c>
      <c r="E8" s="6">
        <v>2.91</v>
      </c>
      <c r="F8" s="6">
        <v>7.9690000000000003</v>
      </c>
      <c r="G8" s="6">
        <v>0.104</v>
      </c>
      <c r="H8" s="6">
        <v>2.7949999999999999</v>
      </c>
      <c r="I8" s="6">
        <v>5.75</v>
      </c>
      <c r="J8" s="6">
        <v>0.745</v>
      </c>
      <c r="K8" s="6">
        <v>0.44</v>
      </c>
      <c r="L8" s="6">
        <v>1.589</v>
      </c>
      <c r="M8" s="6">
        <v>4.2000000000000003E-2</v>
      </c>
      <c r="N8" s="6">
        <v>15.69</v>
      </c>
      <c r="O8" s="6">
        <v>99.924000000000007</v>
      </c>
      <c r="P8" s="7">
        <v>84.8</v>
      </c>
    </row>
    <row r="9" spans="1:16" ht="15.5" x14ac:dyDescent="0.35">
      <c r="A9" s="4">
        <v>6</v>
      </c>
      <c r="B9" s="5" t="s">
        <v>22</v>
      </c>
      <c r="C9" s="2" t="s">
        <v>23</v>
      </c>
      <c r="D9" s="6">
        <v>63.165999999999997</v>
      </c>
      <c r="E9" s="6">
        <v>8.1349999999999998</v>
      </c>
      <c r="F9" s="6">
        <v>8.1449999999999996</v>
      </c>
      <c r="G9" s="6">
        <v>0.157</v>
      </c>
      <c r="H9" s="6">
        <v>1.4890000000000001</v>
      </c>
      <c r="I9" s="6">
        <v>3.6970000000000001</v>
      </c>
      <c r="J9" s="6">
        <v>0.434</v>
      </c>
      <c r="K9" s="6">
        <v>0.32300000000000001</v>
      </c>
      <c r="L9" s="6">
        <v>1.9259999999999999</v>
      </c>
      <c r="M9" s="6">
        <v>5.7000000000000002E-2</v>
      </c>
      <c r="N9" s="6">
        <v>12.31</v>
      </c>
      <c r="O9" s="6">
        <v>99.838999999999999</v>
      </c>
      <c r="P9" s="7">
        <v>111.8</v>
      </c>
    </row>
    <row r="10" spans="1:16" ht="15.5" x14ac:dyDescent="0.35">
      <c r="A10" s="4">
        <v>7</v>
      </c>
      <c r="B10" s="5" t="s">
        <v>24</v>
      </c>
      <c r="C10" s="2" t="s">
        <v>23</v>
      </c>
      <c r="D10" s="6">
        <v>69.278999999999996</v>
      </c>
      <c r="E10" s="6">
        <v>7.98</v>
      </c>
      <c r="F10" s="6">
        <v>8.6219999999999999</v>
      </c>
      <c r="G10" s="6">
        <v>3.4000000000000002E-2</v>
      </c>
      <c r="H10" s="6">
        <v>1.794</v>
      </c>
      <c r="I10" s="6">
        <v>1.226</v>
      </c>
      <c r="J10" s="6">
        <v>1.38</v>
      </c>
      <c r="K10" s="6">
        <v>1.075</v>
      </c>
      <c r="L10" s="6">
        <v>1.085</v>
      </c>
      <c r="M10" s="6">
        <v>4.7E-2</v>
      </c>
      <c r="N10" s="6">
        <v>7.32</v>
      </c>
      <c r="O10" s="6">
        <v>99.841999999999999</v>
      </c>
      <c r="P10" s="7">
        <v>57.9</v>
      </c>
    </row>
    <row r="11" spans="1:16" ht="15.5" x14ac:dyDescent="0.35">
      <c r="A11" s="4">
        <v>8</v>
      </c>
      <c r="B11" s="5" t="s">
        <v>25</v>
      </c>
      <c r="C11" s="2" t="s">
        <v>23</v>
      </c>
      <c r="D11" s="6">
        <v>67.87</v>
      </c>
      <c r="E11" s="6">
        <v>9.1850000000000005</v>
      </c>
      <c r="F11" s="6">
        <v>8.2810000000000006</v>
      </c>
      <c r="G11" s="6">
        <v>3.2000000000000001E-2</v>
      </c>
      <c r="H11" s="6">
        <v>1.8049999999999999</v>
      </c>
      <c r="I11" s="6">
        <v>1.27</v>
      </c>
      <c r="J11" s="6">
        <v>1.4119999999999999</v>
      </c>
      <c r="K11" s="6">
        <v>1.0720000000000001</v>
      </c>
      <c r="L11" s="6">
        <v>1.157</v>
      </c>
      <c r="M11" s="6">
        <v>4.9000000000000002E-2</v>
      </c>
      <c r="N11" s="6">
        <v>7.74</v>
      </c>
      <c r="O11" s="6">
        <v>99.873000000000005</v>
      </c>
      <c r="P11" s="7">
        <v>68.900000000000006</v>
      </c>
    </row>
    <row r="12" spans="1:16" ht="15.5" x14ac:dyDescent="0.35">
      <c r="A12" s="4">
        <v>9</v>
      </c>
      <c r="B12" s="5" t="s">
        <v>26</v>
      </c>
      <c r="C12" s="2" t="s">
        <v>23</v>
      </c>
      <c r="D12" s="6">
        <v>66.495999999999995</v>
      </c>
      <c r="E12" s="6">
        <v>9.09</v>
      </c>
      <c r="F12" s="6">
        <v>9.3650000000000002</v>
      </c>
      <c r="G12" s="6">
        <v>0.03</v>
      </c>
      <c r="H12" s="6">
        <v>1.823</v>
      </c>
      <c r="I12" s="6">
        <v>1.1419999999999999</v>
      </c>
      <c r="J12" s="6">
        <v>1.446</v>
      </c>
      <c r="K12" s="6">
        <v>1.1279999999999999</v>
      </c>
      <c r="L12" s="6">
        <v>1.115</v>
      </c>
      <c r="M12" s="6">
        <v>4.8000000000000001E-2</v>
      </c>
      <c r="N12" s="6">
        <v>8.16</v>
      </c>
      <c r="O12" s="6">
        <v>99.843000000000004</v>
      </c>
      <c r="P12" s="7">
        <v>68.2</v>
      </c>
    </row>
    <row r="13" spans="1:16" ht="15.5" x14ac:dyDescent="0.35">
      <c r="A13" s="4">
        <v>10</v>
      </c>
      <c r="B13" s="5" t="s">
        <v>27</v>
      </c>
      <c r="C13" s="2" t="s">
        <v>23</v>
      </c>
      <c r="D13" s="6">
        <v>67.427999999999997</v>
      </c>
      <c r="E13" s="6">
        <v>7.6120000000000001</v>
      </c>
      <c r="F13" s="6">
        <v>9.58</v>
      </c>
      <c r="G13" s="6">
        <v>0.03</v>
      </c>
      <c r="H13" s="6">
        <v>1.76</v>
      </c>
      <c r="I13" s="6">
        <v>1.5860000000000001</v>
      </c>
      <c r="J13" s="6">
        <v>1.36</v>
      </c>
      <c r="K13" s="6">
        <v>1.0660000000000001</v>
      </c>
      <c r="L13" s="6">
        <v>1.079</v>
      </c>
      <c r="M13" s="6">
        <v>5.2999999999999999E-2</v>
      </c>
      <c r="N13" s="6">
        <v>8.23</v>
      </c>
      <c r="O13" s="6">
        <v>99.784000000000006</v>
      </c>
      <c r="P13" s="7">
        <v>69.400000000000006</v>
      </c>
    </row>
    <row r="14" spans="1:16" ht="15.5" x14ac:dyDescent="0.35">
      <c r="A14" s="4">
        <v>11</v>
      </c>
      <c r="B14" s="5" t="s">
        <v>28</v>
      </c>
      <c r="C14" s="2" t="s">
        <v>23</v>
      </c>
      <c r="D14" s="6">
        <v>63.67</v>
      </c>
      <c r="E14" s="6">
        <v>8.1969999999999992</v>
      </c>
      <c r="F14" s="6">
        <v>10.885999999999999</v>
      </c>
      <c r="G14" s="6">
        <v>3.9E-2</v>
      </c>
      <c r="H14" s="6">
        <v>1.756</v>
      </c>
      <c r="I14" s="6">
        <v>1.7669999999999999</v>
      </c>
      <c r="J14" s="6">
        <v>1.2749999999999999</v>
      </c>
      <c r="K14" s="6">
        <v>1.0469999999999999</v>
      </c>
      <c r="L14" s="6">
        <v>1.173</v>
      </c>
      <c r="M14" s="6">
        <v>6.8000000000000005E-2</v>
      </c>
      <c r="N14" s="6">
        <v>10</v>
      </c>
      <c r="O14" s="6">
        <v>99.878</v>
      </c>
      <c r="P14" s="7">
        <v>96.1</v>
      </c>
    </row>
    <row r="15" spans="1:16" ht="15.5" x14ac:dyDescent="0.35">
      <c r="A15" s="4">
        <v>12</v>
      </c>
      <c r="B15" s="5" t="s">
        <v>29</v>
      </c>
      <c r="C15" s="2" t="s">
        <v>23</v>
      </c>
      <c r="D15" s="6">
        <v>58.21</v>
      </c>
      <c r="E15" s="6">
        <v>10.932</v>
      </c>
      <c r="F15" s="6">
        <v>10.852</v>
      </c>
      <c r="G15" s="6">
        <v>7.5999999999999998E-2</v>
      </c>
      <c r="H15" s="6">
        <v>1.738</v>
      </c>
      <c r="I15" s="6">
        <v>2.944</v>
      </c>
      <c r="J15" s="6">
        <v>1.19</v>
      </c>
      <c r="K15" s="6">
        <v>0.99299999999999999</v>
      </c>
      <c r="L15" s="6">
        <v>1.409</v>
      </c>
      <c r="M15" s="6">
        <v>0.10299999999999999</v>
      </c>
      <c r="N15" s="6">
        <v>11.42</v>
      </c>
      <c r="O15" s="6">
        <v>99.867000000000004</v>
      </c>
      <c r="P15" s="7">
        <v>145.5</v>
      </c>
    </row>
    <row r="16" spans="1:16" ht="15.5" x14ac:dyDescent="0.35">
      <c r="A16" s="4">
        <v>13</v>
      </c>
      <c r="B16" s="5" t="s">
        <v>30</v>
      </c>
      <c r="C16" s="2" t="s">
        <v>23</v>
      </c>
      <c r="D16" s="6">
        <v>58.204999999999998</v>
      </c>
      <c r="E16" s="6">
        <v>12.731999999999999</v>
      </c>
      <c r="F16" s="6">
        <v>11.193</v>
      </c>
      <c r="G16" s="6">
        <v>8.2000000000000003E-2</v>
      </c>
      <c r="H16" s="6">
        <v>1.6339999999999999</v>
      </c>
      <c r="I16" s="6">
        <v>1.228</v>
      </c>
      <c r="J16" s="6">
        <v>1.1990000000000001</v>
      </c>
      <c r="K16" s="6">
        <v>0.98599999999999999</v>
      </c>
      <c r="L16" s="6">
        <v>1.655</v>
      </c>
      <c r="M16" s="6">
        <v>7.4999999999999997E-2</v>
      </c>
      <c r="N16" s="6">
        <v>10.75</v>
      </c>
      <c r="O16" s="6">
        <v>99.739000000000004</v>
      </c>
      <c r="P16" s="7">
        <v>138.30000000000001</v>
      </c>
    </row>
    <row r="17" spans="1:16" ht="15.5" x14ac:dyDescent="0.35">
      <c r="A17" s="4">
        <v>14</v>
      </c>
      <c r="B17" s="5" t="s">
        <v>31</v>
      </c>
      <c r="C17" s="2" t="s">
        <v>23</v>
      </c>
      <c r="D17" s="6">
        <v>57.48</v>
      </c>
      <c r="E17" s="6">
        <v>12.695</v>
      </c>
      <c r="F17" s="6">
        <v>11.72</v>
      </c>
      <c r="G17" s="6">
        <v>0.106</v>
      </c>
      <c r="H17" s="6">
        <v>1.526</v>
      </c>
      <c r="I17" s="6">
        <v>0.81399999999999995</v>
      </c>
      <c r="J17" s="6">
        <v>1.1399999999999999</v>
      </c>
      <c r="K17" s="6">
        <v>0.93</v>
      </c>
      <c r="L17" s="6">
        <v>1.867</v>
      </c>
      <c r="M17" s="6">
        <v>8.1000000000000003E-2</v>
      </c>
      <c r="N17" s="6">
        <v>11.46</v>
      </c>
      <c r="O17" s="6">
        <v>99.819000000000003</v>
      </c>
      <c r="P17" s="7">
        <v>157.4</v>
      </c>
    </row>
    <row r="18" spans="1:16" ht="15.5" x14ac:dyDescent="0.35">
      <c r="A18" s="4">
        <v>15</v>
      </c>
      <c r="B18" s="5" t="s">
        <v>32</v>
      </c>
      <c r="C18" s="2" t="s">
        <v>23</v>
      </c>
      <c r="D18" s="6">
        <v>56.13</v>
      </c>
      <c r="E18" s="6">
        <v>13.456</v>
      </c>
      <c r="F18" s="6">
        <v>12.287000000000001</v>
      </c>
      <c r="G18" s="6">
        <v>0.13800000000000001</v>
      </c>
      <c r="H18" s="6">
        <v>1.502</v>
      </c>
      <c r="I18" s="6">
        <v>0.92400000000000004</v>
      </c>
      <c r="J18" s="6">
        <v>1.1200000000000001</v>
      </c>
      <c r="K18" s="6">
        <v>0.89600000000000002</v>
      </c>
      <c r="L18" s="6">
        <v>2.0819999999999999</v>
      </c>
      <c r="M18" s="6">
        <v>9.2999999999999999E-2</v>
      </c>
      <c r="N18" s="6">
        <v>11.27</v>
      </c>
      <c r="O18" s="6">
        <v>99.897999999999996</v>
      </c>
      <c r="P18" s="7">
        <v>188.2</v>
      </c>
    </row>
    <row r="19" spans="1:16" ht="15.5" x14ac:dyDescent="0.35">
      <c r="A19" s="4">
        <v>16</v>
      </c>
      <c r="B19" s="5" t="s">
        <v>33</v>
      </c>
      <c r="C19" s="2" t="s">
        <v>23</v>
      </c>
      <c r="D19" s="6">
        <v>55.832999999999998</v>
      </c>
      <c r="E19" s="6">
        <v>10.93</v>
      </c>
      <c r="F19" s="6">
        <v>14.71</v>
      </c>
      <c r="G19" s="6">
        <v>0.188</v>
      </c>
      <c r="H19" s="6">
        <v>1.5760000000000001</v>
      </c>
      <c r="I19" s="6">
        <v>1.276</v>
      </c>
      <c r="J19" s="6">
        <v>1.06</v>
      </c>
      <c r="K19" s="6">
        <v>0.90600000000000003</v>
      </c>
      <c r="L19" s="6">
        <v>1.8260000000000001</v>
      </c>
      <c r="M19" s="6">
        <v>0.13400000000000001</v>
      </c>
      <c r="N19" s="6">
        <v>11.33</v>
      </c>
      <c r="O19" s="6">
        <v>99.769000000000005</v>
      </c>
      <c r="P19" s="7">
        <v>217.8</v>
      </c>
    </row>
    <row r="20" spans="1:16" ht="15.5" x14ac:dyDescent="0.35">
      <c r="A20" s="4">
        <v>17</v>
      </c>
      <c r="B20" s="5" t="s">
        <v>34</v>
      </c>
      <c r="C20" s="2" t="s">
        <v>23</v>
      </c>
      <c r="D20" s="6">
        <v>69.534999999999997</v>
      </c>
      <c r="E20" s="6">
        <v>7.3979999999999997</v>
      </c>
      <c r="F20" s="6">
        <v>9.5180000000000007</v>
      </c>
      <c r="G20" s="6">
        <v>0.04</v>
      </c>
      <c r="H20" s="6">
        <v>1.6819999999999999</v>
      </c>
      <c r="I20" s="6">
        <v>0.68</v>
      </c>
      <c r="J20" s="6">
        <v>1.97</v>
      </c>
      <c r="K20" s="6">
        <v>0.91100000000000003</v>
      </c>
      <c r="L20" s="6">
        <v>1.101</v>
      </c>
      <c r="M20" s="6">
        <v>5.2999999999999999E-2</v>
      </c>
      <c r="N20" s="6">
        <v>6.99</v>
      </c>
      <c r="O20" s="6">
        <v>99.878</v>
      </c>
      <c r="P20" s="7">
        <v>57</v>
      </c>
    </row>
    <row r="21" spans="1:16" ht="15.5" x14ac:dyDescent="0.35">
      <c r="A21" s="4">
        <v>18</v>
      </c>
      <c r="B21" s="5" t="s">
        <v>35</v>
      </c>
      <c r="C21" s="2" t="s">
        <v>23</v>
      </c>
      <c r="D21" s="6">
        <v>66.082999999999998</v>
      </c>
      <c r="E21" s="6">
        <v>9.5079999999999991</v>
      </c>
      <c r="F21" s="6">
        <v>9.4339999999999993</v>
      </c>
      <c r="G21" s="6">
        <v>4.2999999999999997E-2</v>
      </c>
      <c r="H21" s="6">
        <v>1.802</v>
      </c>
      <c r="I21" s="6">
        <v>1.26</v>
      </c>
      <c r="J21" s="6">
        <v>1.4330000000000001</v>
      </c>
      <c r="K21" s="6">
        <v>1.0660000000000001</v>
      </c>
      <c r="L21" s="6">
        <v>1.256</v>
      </c>
      <c r="M21" s="6">
        <v>6.5000000000000002E-2</v>
      </c>
      <c r="N21" s="6">
        <v>7.85</v>
      </c>
      <c r="O21" s="6">
        <v>99.8</v>
      </c>
      <c r="P21" s="7">
        <v>85.8</v>
      </c>
    </row>
    <row r="22" spans="1:16" ht="15.5" x14ac:dyDescent="0.35">
      <c r="A22" s="4">
        <v>19</v>
      </c>
      <c r="B22" s="5" t="s">
        <v>36</v>
      </c>
      <c r="C22" s="2" t="s">
        <v>23</v>
      </c>
      <c r="D22" s="6">
        <v>65.290000000000006</v>
      </c>
      <c r="E22" s="6">
        <v>9.2430000000000003</v>
      </c>
      <c r="F22" s="6">
        <v>8.8360000000000003</v>
      </c>
      <c r="G22" s="6">
        <v>5.7000000000000002E-2</v>
      </c>
      <c r="H22" s="6">
        <v>2.206</v>
      </c>
      <c r="I22" s="6">
        <v>1.35</v>
      </c>
      <c r="J22" s="6">
        <v>1.2689999999999999</v>
      </c>
      <c r="K22" s="6">
        <v>1.246</v>
      </c>
      <c r="L22" s="6">
        <v>1.095</v>
      </c>
      <c r="M22" s="6">
        <v>7.6999999999999999E-2</v>
      </c>
      <c r="N22" s="6">
        <v>9.1</v>
      </c>
      <c r="O22" s="6">
        <v>99.769000000000005</v>
      </c>
      <c r="P22" s="7">
        <v>71.8</v>
      </c>
    </row>
    <row r="23" spans="1:16" ht="15.5" x14ac:dyDescent="0.35">
      <c r="A23" s="4">
        <v>20</v>
      </c>
      <c r="B23" s="5" t="s">
        <v>37</v>
      </c>
      <c r="C23" s="2" t="s">
        <v>23</v>
      </c>
      <c r="D23" s="6">
        <v>65.98</v>
      </c>
      <c r="E23" s="6">
        <v>9.33</v>
      </c>
      <c r="F23" s="6">
        <v>9.4350000000000005</v>
      </c>
      <c r="G23" s="6">
        <v>4.3999999999999997E-2</v>
      </c>
      <c r="H23" s="6">
        <v>1.7210000000000001</v>
      </c>
      <c r="I23" s="6">
        <v>1.56</v>
      </c>
      <c r="J23" s="6">
        <v>1.3819999999999999</v>
      </c>
      <c r="K23" s="6">
        <v>1.0089999999999999</v>
      </c>
      <c r="L23" s="6">
        <v>1.2529999999999999</v>
      </c>
      <c r="M23" s="6">
        <v>6.2E-2</v>
      </c>
      <c r="N23" s="6">
        <v>8.18</v>
      </c>
      <c r="O23" s="6">
        <v>99.956000000000003</v>
      </c>
      <c r="P23" s="7">
        <v>91.1</v>
      </c>
    </row>
    <row r="24" spans="1:16" ht="15.5" x14ac:dyDescent="0.35">
      <c r="A24" s="4">
        <v>21</v>
      </c>
      <c r="B24" s="5" t="s">
        <v>38</v>
      </c>
      <c r="C24" s="2" t="s">
        <v>17</v>
      </c>
      <c r="D24" s="6">
        <v>38.03</v>
      </c>
      <c r="E24" s="6">
        <v>14.49</v>
      </c>
      <c r="F24" s="6">
        <v>24.95</v>
      </c>
      <c r="G24" s="6">
        <v>0.309</v>
      </c>
      <c r="H24" s="6">
        <v>0.98299999999999998</v>
      </c>
      <c r="I24" s="6">
        <v>3.8690000000000002</v>
      </c>
      <c r="J24" s="6">
        <v>0.60399999999999998</v>
      </c>
      <c r="K24" s="6">
        <v>0.156</v>
      </c>
      <c r="L24" s="6">
        <v>2.758</v>
      </c>
      <c r="M24" s="6">
        <v>0.185</v>
      </c>
      <c r="N24" s="6">
        <v>13.47</v>
      </c>
      <c r="O24" s="6">
        <v>99.804000000000002</v>
      </c>
      <c r="P24" s="7">
        <v>483.7</v>
      </c>
    </row>
    <row r="25" spans="1:16" ht="15.5" x14ac:dyDescent="0.35">
      <c r="A25" s="4">
        <v>22</v>
      </c>
      <c r="B25" s="5" t="s">
        <v>39</v>
      </c>
      <c r="C25" s="2" t="s">
        <v>17</v>
      </c>
      <c r="D25" s="6">
        <v>52.58</v>
      </c>
      <c r="E25" s="6">
        <v>13.028</v>
      </c>
      <c r="F25" s="6">
        <v>17.68</v>
      </c>
      <c r="G25" s="6">
        <v>0.311</v>
      </c>
      <c r="H25" s="6">
        <v>1.21</v>
      </c>
      <c r="I25" s="6">
        <v>0.85799999999999998</v>
      </c>
      <c r="J25" s="6">
        <v>0.80700000000000005</v>
      </c>
      <c r="K25" s="6">
        <v>0.252</v>
      </c>
      <c r="L25" s="6">
        <v>3.6</v>
      </c>
      <c r="M25" s="6">
        <v>0.106</v>
      </c>
      <c r="N25" s="6">
        <v>9.52</v>
      </c>
      <c r="O25" s="6">
        <v>99.951999999999998</v>
      </c>
      <c r="P25" s="7">
        <v>333.2</v>
      </c>
    </row>
    <row r="26" spans="1:16" ht="15.5" x14ac:dyDescent="0.35">
      <c r="A26" s="4">
        <v>23</v>
      </c>
      <c r="B26" s="5" t="s">
        <v>40</v>
      </c>
      <c r="C26" s="2" t="s">
        <v>17</v>
      </c>
      <c r="D26" s="6">
        <v>48.52</v>
      </c>
      <c r="E26" s="6">
        <v>10.247</v>
      </c>
      <c r="F26" s="6">
        <v>18.82</v>
      </c>
      <c r="G26" s="6">
        <v>0.14199999999999999</v>
      </c>
      <c r="H26" s="6">
        <v>1.2549999999999999</v>
      </c>
      <c r="I26" s="6">
        <v>4.2889999999999997</v>
      </c>
      <c r="J26" s="6">
        <v>0.75600000000000001</v>
      </c>
      <c r="K26" s="6">
        <v>0.214</v>
      </c>
      <c r="L26" s="6">
        <v>2.94</v>
      </c>
      <c r="M26" s="6">
        <v>0.105</v>
      </c>
      <c r="N26" s="6">
        <v>12.43</v>
      </c>
      <c r="O26" s="6">
        <v>99.718000000000004</v>
      </c>
      <c r="P26" s="7">
        <v>324.3</v>
      </c>
    </row>
    <row r="27" spans="1:16" ht="15.5" x14ac:dyDescent="0.35">
      <c r="A27" s="4">
        <v>24</v>
      </c>
      <c r="B27" s="5" t="s">
        <v>41</v>
      </c>
      <c r="C27" s="2" t="s">
        <v>17</v>
      </c>
      <c r="D27" s="6">
        <v>58.764000000000003</v>
      </c>
      <c r="E27" s="6">
        <v>8.1300000000000008</v>
      </c>
      <c r="F27" s="6">
        <v>8.75</v>
      </c>
      <c r="G27" s="6">
        <v>0.08</v>
      </c>
      <c r="H27" s="6">
        <v>3.66</v>
      </c>
      <c r="I27" s="6">
        <v>6.21</v>
      </c>
      <c r="J27" s="6">
        <v>0.95899999999999996</v>
      </c>
      <c r="K27" s="6">
        <v>0.75700000000000001</v>
      </c>
      <c r="L27" s="6">
        <v>1.052</v>
      </c>
      <c r="M27" s="6">
        <v>4.2999999999999997E-2</v>
      </c>
      <c r="N27" s="6">
        <v>11.36</v>
      </c>
      <c r="O27" s="6">
        <v>99.765000000000001</v>
      </c>
      <c r="P27" s="7">
        <v>91.8</v>
      </c>
    </row>
    <row r="28" spans="1:16" ht="15.5" x14ac:dyDescent="0.35">
      <c r="A28" s="4">
        <v>25</v>
      </c>
      <c r="B28" s="5" t="s">
        <v>42</v>
      </c>
      <c r="C28" s="2" t="s">
        <v>17</v>
      </c>
      <c r="D28" s="6">
        <v>61</v>
      </c>
      <c r="E28" s="6">
        <v>11.81</v>
      </c>
      <c r="F28" s="6">
        <v>9.3800000000000008</v>
      </c>
      <c r="G28" s="6">
        <v>0.04</v>
      </c>
      <c r="H28" s="6">
        <v>3.69</v>
      </c>
      <c r="I28" s="6">
        <v>2.09</v>
      </c>
      <c r="J28" s="6">
        <v>1.1499999999999999</v>
      </c>
      <c r="K28" s="6">
        <v>0.85</v>
      </c>
      <c r="L28" s="6">
        <v>1.38</v>
      </c>
      <c r="M28" s="6">
        <v>4.3999999999999997E-2</v>
      </c>
      <c r="N28" s="6">
        <v>8.32</v>
      </c>
      <c r="O28" s="6">
        <v>99.754000000000005</v>
      </c>
      <c r="P28" s="7">
        <v>90.9</v>
      </c>
    </row>
    <row r="29" spans="1:16" ht="15.5" x14ac:dyDescent="0.35">
      <c r="A29" s="4">
        <v>26</v>
      </c>
      <c r="B29" s="5" t="s">
        <v>43</v>
      </c>
      <c r="C29" s="2" t="s">
        <v>17</v>
      </c>
      <c r="D29" s="6">
        <v>56.12</v>
      </c>
      <c r="E29" s="6">
        <v>11.89</v>
      </c>
      <c r="F29" s="6">
        <v>12.24</v>
      </c>
      <c r="G29" s="6">
        <v>0.06</v>
      </c>
      <c r="H29" s="6">
        <v>2.98</v>
      </c>
      <c r="I29" s="6">
        <v>3.04</v>
      </c>
      <c r="J29" s="6">
        <v>0.76200000000000001</v>
      </c>
      <c r="K29" s="6">
        <v>0.85099999999999998</v>
      </c>
      <c r="L29" s="6">
        <v>1.83</v>
      </c>
      <c r="M29" s="6">
        <v>7.9000000000000001E-2</v>
      </c>
      <c r="N29" s="6">
        <v>9.8800000000000008</v>
      </c>
      <c r="O29" s="6">
        <v>99.731999999999999</v>
      </c>
      <c r="P29" s="7">
        <v>159.69999999999999</v>
      </c>
    </row>
    <row r="30" spans="1:16" ht="15.5" x14ac:dyDescent="0.35">
      <c r="A30" s="4">
        <v>27</v>
      </c>
      <c r="B30" s="5" t="s">
        <v>44</v>
      </c>
      <c r="C30" s="2" t="s">
        <v>17</v>
      </c>
      <c r="D30" s="6">
        <v>42.85</v>
      </c>
      <c r="E30" s="6">
        <v>11.86</v>
      </c>
      <c r="F30" s="6">
        <v>23.326000000000001</v>
      </c>
      <c r="G30" s="6">
        <v>0.156</v>
      </c>
      <c r="H30" s="6">
        <v>1.302</v>
      </c>
      <c r="I30" s="6">
        <v>3.4670000000000001</v>
      </c>
      <c r="J30" s="6">
        <v>0.57599999999999996</v>
      </c>
      <c r="K30" s="6">
        <v>0.36199999999999999</v>
      </c>
      <c r="L30" s="6">
        <v>2.5030000000000001</v>
      </c>
      <c r="M30" s="6">
        <v>0.14599999999999999</v>
      </c>
      <c r="N30" s="6">
        <v>13.26</v>
      </c>
      <c r="O30" s="6">
        <v>99.808000000000007</v>
      </c>
      <c r="P30" s="7">
        <v>385.9</v>
      </c>
    </row>
    <row r="31" spans="1:16" ht="15.5" x14ac:dyDescent="0.35">
      <c r="A31" s="4">
        <v>28</v>
      </c>
      <c r="B31" s="5" t="s">
        <v>45</v>
      </c>
      <c r="C31" s="2" t="s">
        <v>17</v>
      </c>
      <c r="D31" s="6">
        <v>50.02</v>
      </c>
      <c r="E31" s="6">
        <v>10.14</v>
      </c>
      <c r="F31" s="6">
        <v>19.295000000000002</v>
      </c>
      <c r="G31" s="6">
        <v>0.14199999999999999</v>
      </c>
      <c r="H31" s="6">
        <v>1.58</v>
      </c>
      <c r="I31" s="6">
        <v>3.77</v>
      </c>
      <c r="J31" s="6">
        <v>0.55800000000000005</v>
      </c>
      <c r="K31" s="6">
        <v>0.53900000000000003</v>
      </c>
      <c r="L31" s="6">
        <v>2.0099999999999998</v>
      </c>
      <c r="M31" s="6">
        <v>0.156</v>
      </c>
      <c r="N31" s="6">
        <v>11.54</v>
      </c>
      <c r="O31" s="6">
        <v>99.75</v>
      </c>
      <c r="P31" s="7">
        <v>275.10000000000002</v>
      </c>
    </row>
    <row r="32" spans="1:16" ht="15.5" x14ac:dyDescent="0.35">
      <c r="A32" s="4">
        <v>29</v>
      </c>
      <c r="B32" s="5" t="s">
        <v>46</v>
      </c>
      <c r="C32" s="2" t="s">
        <v>17</v>
      </c>
      <c r="D32" s="6">
        <v>60.91</v>
      </c>
      <c r="E32" s="6">
        <v>11.94</v>
      </c>
      <c r="F32" s="6">
        <v>10.97</v>
      </c>
      <c r="G32" s="6">
        <v>0.04</v>
      </c>
      <c r="H32" s="6">
        <v>2.61</v>
      </c>
      <c r="I32" s="6">
        <v>1.97</v>
      </c>
      <c r="J32" s="6">
        <v>0.67300000000000004</v>
      </c>
      <c r="K32" s="6">
        <v>1.0580000000000001</v>
      </c>
      <c r="L32" s="6">
        <v>1.7</v>
      </c>
      <c r="M32" s="6">
        <v>8.7999999999999995E-2</v>
      </c>
      <c r="N32" s="6">
        <v>7.84</v>
      </c>
      <c r="O32" s="6">
        <v>99.799000000000007</v>
      </c>
      <c r="P32" s="7">
        <v>118.7</v>
      </c>
    </row>
    <row r="33" spans="1:16" ht="15.5" x14ac:dyDescent="0.35">
      <c r="A33" s="4">
        <v>30</v>
      </c>
      <c r="B33" s="5" t="s">
        <v>47</v>
      </c>
      <c r="C33" s="2" t="s">
        <v>17</v>
      </c>
      <c r="D33" s="6">
        <v>67.27</v>
      </c>
      <c r="E33" s="6">
        <v>11.28</v>
      </c>
      <c r="F33" s="6">
        <v>8.6</v>
      </c>
      <c r="G33" s="6">
        <v>2.1000000000000001E-2</v>
      </c>
      <c r="H33" s="6">
        <v>1.43</v>
      </c>
      <c r="I33" s="6">
        <v>1.17</v>
      </c>
      <c r="J33" s="6">
        <v>0.61399999999999999</v>
      </c>
      <c r="K33" s="6">
        <v>0.71299999999999997</v>
      </c>
      <c r="L33" s="6">
        <v>1.7170000000000001</v>
      </c>
      <c r="M33" s="6">
        <v>5.1999999999999998E-2</v>
      </c>
      <c r="N33" s="6">
        <v>6.97</v>
      </c>
      <c r="O33" s="6">
        <v>99.837000000000003</v>
      </c>
      <c r="P33" s="7">
        <v>96.3</v>
      </c>
    </row>
    <row r="34" spans="1:16" ht="15.5" x14ac:dyDescent="0.35">
      <c r="A34" s="4">
        <v>31</v>
      </c>
      <c r="B34" s="5" t="s">
        <v>48</v>
      </c>
      <c r="C34" s="2" t="s">
        <v>17</v>
      </c>
      <c r="D34" s="6">
        <v>48.27</v>
      </c>
      <c r="E34" s="6">
        <v>13.2</v>
      </c>
      <c r="F34" s="6">
        <v>18.3</v>
      </c>
      <c r="G34" s="6">
        <v>0.107</v>
      </c>
      <c r="H34" s="6">
        <v>1.423</v>
      </c>
      <c r="I34" s="6">
        <v>3.25</v>
      </c>
      <c r="J34" s="6">
        <v>0.86099999999999999</v>
      </c>
      <c r="K34" s="6">
        <v>0.161</v>
      </c>
      <c r="L34" s="6">
        <v>2.8170000000000002</v>
      </c>
      <c r="M34" s="6">
        <v>0.11</v>
      </c>
      <c r="N34" s="6">
        <v>11.41</v>
      </c>
      <c r="O34" s="6">
        <v>99.909000000000006</v>
      </c>
      <c r="P34" s="7">
        <v>306.10000000000002</v>
      </c>
    </row>
    <row r="35" spans="1:16" ht="15.5" x14ac:dyDescent="0.35">
      <c r="A35" s="4">
        <v>32</v>
      </c>
      <c r="B35" s="5" t="s">
        <v>49</v>
      </c>
      <c r="C35" s="2" t="s">
        <v>17</v>
      </c>
      <c r="D35" s="6">
        <v>56.15</v>
      </c>
      <c r="E35" s="6">
        <v>11.09</v>
      </c>
      <c r="F35" s="6">
        <v>12.81</v>
      </c>
      <c r="G35" s="6">
        <v>7.5999999999999998E-2</v>
      </c>
      <c r="H35" s="6">
        <v>2.2639999999999998</v>
      </c>
      <c r="I35" s="6">
        <v>3.9740000000000002</v>
      </c>
      <c r="J35" s="6">
        <v>0.76300000000000001</v>
      </c>
      <c r="K35" s="6">
        <v>0.70799999999999996</v>
      </c>
      <c r="L35" s="6">
        <v>1.6819999999999999</v>
      </c>
      <c r="M35" s="6">
        <v>8.1000000000000003E-2</v>
      </c>
      <c r="N35" s="6">
        <v>10.14</v>
      </c>
      <c r="O35" s="6">
        <v>99.738</v>
      </c>
      <c r="P35" s="7">
        <v>160.6</v>
      </c>
    </row>
    <row r="36" spans="1:16" ht="15.5" x14ac:dyDescent="0.35">
      <c r="A36" s="4">
        <v>33</v>
      </c>
      <c r="B36" s="5" t="s">
        <v>50</v>
      </c>
      <c r="C36" s="2" t="s">
        <v>17</v>
      </c>
      <c r="D36" s="6">
        <v>59.8</v>
      </c>
      <c r="E36" s="6">
        <v>12.85</v>
      </c>
      <c r="F36" s="6">
        <v>9.9499999999999993</v>
      </c>
      <c r="G36" s="6">
        <v>4.2000000000000003E-2</v>
      </c>
      <c r="H36" s="6">
        <v>1.6719999999999999</v>
      </c>
      <c r="I36" s="6">
        <v>3.1</v>
      </c>
      <c r="J36" s="6">
        <v>0.67700000000000005</v>
      </c>
      <c r="K36" s="6">
        <v>0.93600000000000005</v>
      </c>
      <c r="L36" s="6">
        <v>1.9339999999999999</v>
      </c>
      <c r="M36" s="6">
        <v>8.7999999999999995E-2</v>
      </c>
      <c r="N36" s="6">
        <v>8.76</v>
      </c>
      <c r="O36" s="6">
        <v>99.808999999999997</v>
      </c>
      <c r="P36" s="7">
        <v>124.9</v>
      </c>
    </row>
    <row r="37" spans="1:16" ht="15.5" x14ac:dyDescent="0.35">
      <c r="A37" s="4">
        <v>34</v>
      </c>
      <c r="B37" s="5" t="s">
        <v>51</v>
      </c>
      <c r="C37" s="2" t="s">
        <v>17</v>
      </c>
      <c r="D37" s="6">
        <v>58.89</v>
      </c>
      <c r="E37" s="6">
        <v>10.79</v>
      </c>
      <c r="F37" s="6">
        <v>12.81</v>
      </c>
      <c r="G37" s="6">
        <v>0.10100000000000001</v>
      </c>
      <c r="H37" s="6">
        <v>2.77</v>
      </c>
      <c r="I37" s="6">
        <v>2.6</v>
      </c>
      <c r="J37" s="6">
        <v>0.89</v>
      </c>
      <c r="K37" s="6">
        <v>0.65300000000000002</v>
      </c>
      <c r="L37" s="6">
        <v>1.78</v>
      </c>
      <c r="M37" s="6">
        <v>6.9000000000000006E-2</v>
      </c>
      <c r="N37" s="6">
        <v>8.42</v>
      </c>
      <c r="O37" s="6">
        <v>99.772999999999996</v>
      </c>
      <c r="P37" s="7">
        <v>158.80000000000001</v>
      </c>
    </row>
    <row r="38" spans="1:16" ht="15" x14ac:dyDescent="0.35">
      <c r="A38" s="1"/>
      <c r="B38" s="1"/>
      <c r="C38" s="8" t="s">
        <v>52</v>
      </c>
      <c r="D38" s="9">
        <f>MIN(D4:D37)</f>
        <v>33.93</v>
      </c>
      <c r="E38" s="9">
        <f t="shared" ref="E38:P38" si="0">MIN(E4:E37)</f>
        <v>0.2</v>
      </c>
      <c r="F38" s="9">
        <f t="shared" si="0"/>
        <v>2.6970000000000001</v>
      </c>
      <c r="G38" s="9">
        <f t="shared" si="0"/>
        <v>2.1000000000000001E-2</v>
      </c>
      <c r="H38" s="9">
        <f t="shared" si="0"/>
        <v>0.98299999999999998</v>
      </c>
      <c r="I38" s="9">
        <f t="shared" si="0"/>
        <v>0.68</v>
      </c>
      <c r="J38" s="9">
        <f t="shared" si="0"/>
        <v>0.161</v>
      </c>
      <c r="K38" s="9">
        <f t="shared" si="0"/>
        <v>0.156</v>
      </c>
      <c r="L38" s="9">
        <f t="shared" si="0"/>
        <v>0.46400000000000002</v>
      </c>
      <c r="M38" s="9">
        <f t="shared" si="0"/>
        <v>3.7999999999999999E-2</v>
      </c>
      <c r="N38" s="9">
        <f t="shared" si="0"/>
        <v>6.97</v>
      </c>
      <c r="O38" s="9">
        <f t="shared" si="0"/>
        <v>99.718000000000004</v>
      </c>
      <c r="P38" s="9">
        <f t="shared" si="0"/>
        <v>32.6</v>
      </c>
    </row>
    <row r="39" spans="1:16" ht="15" x14ac:dyDescent="0.35">
      <c r="A39" s="1"/>
      <c r="B39" s="1"/>
      <c r="C39" s="8" t="s">
        <v>53</v>
      </c>
      <c r="D39" s="9">
        <f>MAX(D4:D37)</f>
        <v>69.534999999999997</v>
      </c>
      <c r="E39" s="9">
        <f t="shared" ref="E39:P39" si="1">MAX(E4:E37)</f>
        <v>14.49</v>
      </c>
      <c r="F39" s="9">
        <f t="shared" si="1"/>
        <v>24.95</v>
      </c>
      <c r="G39" s="9">
        <f t="shared" si="1"/>
        <v>0.311</v>
      </c>
      <c r="H39" s="9">
        <f t="shared" si="1"/>
        <v>4.9660000000000002</v>
      </c>
      <c r="I39" s="9">
        <f t="shared" si="1"/>
        <v>26.795000000000002</v>
      </c>
      <c r="J39" s="9">
        <f t="shared" si="1"/>
        <v>1.97</v>
      </c>
      <c r="K39" s="9">
        <f t="shared" si="1"/>
        <v>1.246</v>
      </c>
      <c r="L39" s="9">
        <f t="shared" si="1"/>
        <v>3.6</v>
      </c>
      <c r="M39" s="9">
        <f t="shared" si="1"/>
        <v>0.185</v>
      </c>
      <c r="N39" s="9">
        <f t="shared" si="1"/>
        <v>29.83</v>
      </c>
      <c r="O39" s="9">
        <f t="shared" si="1"/>
        <v>99.956000000000003</v>
      </c>
      <c r="P39" s="9">
        <f t="shared" si="1"/>
        <v>483.7</v>
      </c>
    </row>
    <row r="40" spans="1:16" ht="15" x14ac:dyDescent="0.35">
      <c r="A40" s="1"/>
      <c r="B40" s="1"/>
      <c r="C40" s="8" t="s">
        <v>54</v>
      </c>
      <c r="D40" s="9">
        <f>AVERAGE(D4:D37)</f>
        <v>57.797764705882344</v>
      </c>
      <c r="E40" s="9">
        <f t="shared" ref="E40:P40" si="2">AVERAGE(E4:E37)</f>
        <v>9.8317941176470569</v>
      </c>
      <c r="F40" s="9">
        <f t="shared" si="2"/>
        <v>11.664558823529415</v>
      </c>
      <c r="G40" s="9">
        <f t="shared" si="2"/>
        <v>9.0794117647058831E-2</v>
      </c>
      <c r="H40" s="9">
        <f t="shared" si="2"/>
        <v>2.0350000000000001</v>
      </c>
      <c r="I40" s="9">
        <f t="shared" si="2"/>
        <v>3.6846176470588232</v>
      </c>
      <c r="J40" s="9">
        <f t="shared" si="2"/>
        <v>0.98802941176470582</v>
      </c>
      <c r="K40" s="9">
        <f t="shared" si="2"/>
        <v>0.73823529411764699</v>
      </c>
      <c r="L40" s="9">
        <f t="shared" si="2"/>
        <v>1.7199117647058824</v>
      </c>
      <c r="M40" s="9">
        <f t="shared" si="2"/>
        <v>8.2470588235294115E-2</v>
      </c>
      <c r="N40" s="9">
        <f t="shared" si="2"/>
        <v>11.190000000000001</v>
      </c>
      <c r="O40" s="9">
        <f t="shared" si="2"/>
        <v>99.823176470588223</v>
      </c>
      <c r="P40" s="9">
        <f t="shared" si="2"/>
        <v>154.57058823529414</v>
      </c>
    </row>
  </sheetData>
  <mergeCells count="6">
    <mergeCell ref="A1:P1"/>
    <mergeCell ref="A2:A3"/>
    <mergeCell ref="B2:B3"/>
    <mergeCell ref="C2:C3"/>
    <mergeCell ref="P2:P3"/>
    <mergeCell ref="D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2026-03-25T05:44:57Z</dcterms:created>
  <dcterms:modified xsi:type="dcterms:W3CDTF">2026-03-26T13:03:59Z</dcterms:modified>
</cp:coreProperties>
</file>